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80" yWindow="-12" windowWidth="7716" windowHeight="9576" tabRatio="802" activeTab="1"/>
  </bookViews>
  <sheets>
    <sheet name="2017-Daily-PEI-Emissions" sheetId="6" r:id="rId1"/>
    <sheet name="2017-Annual-PEI-CriteraPol" sheetId="2" r:id="rId2"/>
  </sheets>
  <definedNames>
    <definedName name="_xlnm.Print_Area" localSheetId="1">'2017-Annual-PEI-CriteraPol'!$A$1:$G$24</definedName>
    <definedName name="_xlnm.Print_Area" localSheetId="0">'2017-Daily-PEI-Emissions'!$A$1:$F$31</definedName>
  </definedNames>
  <calcPr calcId="125725"/>
</workbook>
</file>

<file path=xl/calcChain.xml><?xml version="1.0" encoding="utf-8"?>
<calcChain xmlns="http://schemas.openxmlformats.org/spreadsheetml/2006/main">
  <c r="G14" i="2"/>
  <c r="E15" i="6"/>
  <c r="D15"/>
  <c r="C15"/>
  <c r="E14" i="2"/>
  <c r="D14"/>
  <c r="C14"/>
  <c r="F15" i="6"/>
  <c r="B15"/>
  <c r="F14" i="2"/>
  <c r="B14"/>
</calcChain>
</file>

<file path=xl/sharedStrings.xml><?xml version="1.0" encoding="utf-8"?>
<sst xmlns="http://schemas.openxmlformats.org/spreadsheetml/2006/main" count="45" uniqueCount="30">
  <si>
    <t>MOBILE SOURCES CONTROL PROGRAM (MSCP)</t>
  </si>
  <si>
    <t>Ref. VOC</t>
  </si>
  <si>
    <t>NonRef. VOC</t>
  </si>
  <si>
    <t>CO</t>
  </si>
  <si>
    <t>NOx</t>
  </si>
  <si>
    <t>Anne Arundel</t>
  </si>
  <si>
    <t>Baltimore</t>
  </si>
  <si>
    <t>Carroll</t>
  </si>
  <si>
    <t>Harford</t>
  </si>
  <si>
    <t>Howard</t>
  </si>
  <si>
    <t>Baltimore City</t>
  </si>
  <si>
    <t>Cecil County</t>
  </si>
  <si>
    <t>MD DEPARTMENT OF THE ENVIRONMENT</t>
  </si>
  <si>
    <t>VMT</t>
  </si>
  <si>
    <t>Emissions are in tons per Summer weekday.</t>
  </si>
  <si>
    <t>MARYLAND DEPARTMENT OF THE ENVIRONMENT (MDE)</t>
  </si>
  <si>
    <t>Balto O3 N/A Area</t>
  </si>
  <si>
    <t>AIR AND RADIATION ADMINISTRATION (ARA)</t>
  </si>
  <si>
    <t>(Based on the MDMOVE14ar PPSuite Process with 2017 Updates)</t>
  </si>
  <si>
    <t>2017 PEI Annual Emissions Summary Criteria Pollutants</t>
  </si>
  <si>
    <t>(Based on the MDMOVES14ar PPSuite Process with 2017 Updates)</t>
  </si>
  <si>
    <t>N-Ref. VOC</t>
  </si>
  <si>
    <t>VMT is in million miles per Summer weekday.</t>
  </si>
  <si>
    <t>VMT is in million miles.</t>
  </si>
  <si>
    <t>Emission Estimates are in tons per year.</t>
  </si>
  <si>
    <t>Total VOC</t>
  </si>
  <si>
    <r>
      <t xml:space="preserve">2017 PEI </t>
    </r>
    <r>
      <rPr>
        <b/>
        <sz val="11"/>
        <color rgb="FF0000FF"/>
        <rFont val="Times New Roman"/>
        <family val="1"/>
      </rPr>
      <t>Summer</t>
    </r>
    <r>
      <rPr>
        <b/>
        <sz val="11"/>
        <rFont val="Times New Roman"/>
        <family val="1"/>
      </rPr>
      <t xml:space="preserve"> </t>
    </r>
    <r>
      <rPr>
        <b/>
        <sz val="11"/>
        <color rgb="FF0000FF"/>
        <rFont val="Times New Roman"/>
        <family val="1"/>
      </rPr>
      <t>Weekday</t>
    </r>
    <r>
      <rPr>
        <b/>
        <sz val="11"/>
        <rFont val="Times New Roman"/>
        <family val="1"/>
      </rPr>
      <t xml:space="preserve"> Emissions Summary for Criteria Pollutants</t>
    </r>
  </si>
  <si>
    <t>MD Jurisdiction</t>
  </si>
  <si>
    <t>Mobile Sources Control Program,              Phone: (410) 537-4183,                                                                                                                       03/12/2020</t>
  </si>
  <si>
    <t>Mobile Sources Control Program,              Phone: (410) 537-4183,                                                                                   03/12/2020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</si>
</sst>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 applyBorder="1"/>
    <xf numFmtId="0" fontId="0" fillId="0" borderId="14" xfId="0" applyBorder="1"/>
    <xf numFmtId="2" fontId="0" fillId="0" borderId="0" xfId="0" applyNumberFormat="1"/>
    <xf numFmtId="164" fontId="0" fillId="0" borderId="0" xfId="1" applyNumberFormat="1" applyFont="1"/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0" fillId="0" borderId="3" xfId="0" applyFont="1" applyBorder="1"/>
    <xf numFmtId="3" fontId="11" fillId="0" borderId="4" xfId="0" applyNumberFormat="1" applyFont="1" applyBorder="1"/>
    <xf numFmtId="3" fontId="11" fillId="0" borderId="6" xfId="0" applyNumberFormat="1" applyFont="1" applyBorder="1"/>
    <xf numFmtId="0" fontId="2" fillId="0" borderId="0" xfId="0" applyFont="1"/>
    <xf numFmtId="0" fontId="10" fillId="2" borderId="1" xfId="0" applyFont="1" applyFill="1" applyBorder="1"/>
    <xf numFmtId="3" fontId="10" fillId="2" borderId="2" xfId="0" applyNumberFormat="1" applyFont="1" applyFill="1" applyBorder="1"/>
    <xf numFmtId="2" fontId="10" fillId="2" borderId="2" xfId="0" applyNumberFormat="1" applyFont="1" applyFill="1" applyBorder="1"/>
    <xf numFmtId="4" fontId="10" fillId="2" borderId="2" xfId="0" applyNumberFormat="1" applyFont="1" applyFill="1" applyBorder="1"/>
    <xf numFmtId="3" fontId="10" fillId="0" borderId="4" xfId="0" applyNumberFormat="1" applyFont="1" applyBorder="1"/>
    <xf numFmtId="2" fontId="10" fillId="0" borderId="4" xfId="0" applyNumberFormat="1" applyFont="1" applyBorder="1"/>
    <xf numFmtId="4" fontId="10" fillId="0" borderId="4" xfId="0" applyNumberFormat="1" applyFont="1" applyBorder="1"/>
    <xf numFmtId="0" fontId="14" fillId="0" borderId="0" xfId="0" applyFont="1"/>
    <xf numFmtId="0" fontId="9" fillId="2" borderId="16" xfId="0" applyFont="1" applyFill="1" applyBorder="1" applyAlignment="1">
      <alignment horizontal="center"/>
    </xf>
    <xf numFmtId="0" fontId="11" fillId="0" borderId="4" xfId="0" applyFont="1" applyBorder="1"/>
    <xf numFmtId="2" fontId="12" fillId="0" borderId="11" xfId="0" applyNumberFormat="1" applyFont="1" applyBorder="1"/>
    <xf numFmtId="2" fontId="12" fillId="0" borderId="13" xfId="0" applyNumberFormat="1" applyFont="1" applyBorder="1"/>
    <xf numFmtId="2" fontId="12" fillId="0" borderId="5" xfId="0" applyNumberFormat="1" applyFont="1" applyBorder="1"/>
    <xf numFmtId="0" fontId="11" fillId="0" borderId="6" xfId="0" applyFont="1" applyBorder="1"/>
    <xf numFmtId="2" fontId="12" fillId="0" borderId="12" xfId="0" applyNumberFormat="1" applyFont="1" applyBorder="1"/>
    <xf numFmtId="2" fontId="12" fillId="0" borderId="15" xfId="0" applyNumberFormat="1" applyFont="1" applyBorder="1"/>
    <xf numFmtId="2" fontId="12" fillId="0" borderId="7" xfId="0" applyNumberFormat="1" applyFont="1" applyBorder="1"/>
    <xf numFmtId="2" fontId="2" fillId="0" borderId="0" xfId="0" applyNumberFormat="1" applyFont="1"/>
    <xf numFmtId="3" fontId="0" fillId="0" borderId="0" xfId="0" applyNumberFormat="1"/>
    <xf numFmtId="4" fontId="10" fillId="2" borderId="17" xfId="0" applyNumberFormat="1" applyFont="1" applyFill="1" applyBorder="1"/>
    <xf numFmtId="4" fontId="10" fillId="0" borderId="18" xfId="0" applyNumberFormat="1" applyFont="1" applyBorder="1"/>
    <xf numFmtId="4" fontId="12" fillId="0" borderId="4" xfId="0" applyNumberFormat="1" applyFont="1" applyBorder="1"/>
    <xf numFmtId="2" fontId="0" fillId="0" borderId="0" xfId="0" applyNumberFormat="1" applyAlignment="1">
      <alignment horizontal="right"/>
    </xf>
    <xf numFmtId="4" fontId="12" fillId="0" borderId="6" xfId="0" applyNumberFormat="1" applyFont="1" applyBorder="1"/>
    <xf numFmtId="2" fontId="10" fillId="2" borderId="11" xfId="0" applyNumberFormat="1" applyFont="1" applyFill="1" applyBorder="1"/>
    <xf numFmtId="2" fontId="11" fillId="0" borderId="0" xfId="0" applyNumberFormat="1" applyFont="1" applyBorder="1"/>
    <xf numFmtId="0" fontId="6" fillId="0" borderId="0" xfId="0" applyFont="1"/>
    <xf numFmtId="4" fontId="10" fillId="0" borderId="11" xfId="0" applyNumberFormat="1" applyFont="1" applyBorder="1"/>
    <xf numFmtId="4" fontId="10" fillId="0" borderId="12" xfId="0" applyNumberFormat="1" applyFont="1" applyBorder="1"/>
    <xf numFmtId="0" fontId="7" fillId="0" borderId="0" xfId="0" applyFont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0" fillId="0" borderId="19" xfId="0" applyFont="1" applyBorder="1"/>
    <xf numFmtId="4" fontId="11" fillId="0" borderId="11" xfId="0" applyNumberFormat="1" applyFont="1" applyBorder="1"/>
    <xf numFmtId="0" fontId="10" fillId="0" borderId="20" xfId="0" applyFont="1" applyBorder="1"/>
    <xf numFmtId="4" fontId="11" fillId="0" borderId="12" xfId="0" applyNumberFormat="1" applyFont="1" applyBorder="1"/>
    <xf numFmtId="0" fontId="2" fillId="0" borderId="14" xfId="0" applyFont="1" applyBorder="1"/>
    <xf numFmtId="4" fontId="11" fillId="0" borderId="0" xfId="0" applyNumberFormat="1" applyFont="1" applyBorder="1"/>
    <xf numFmtId="0" fontId="11" fillId="0" borderId="0" xfId="0" applyFont="1" applyBorder="1"/>
    <xf numFmtId="4" fontId="11" fillId="0" borderId="21" xfId="0" applyNumberFormat="1" applyFont="1" applyBorder="1"/>
    <xf numFmtId="0" fontId="10" fillId="2" borderId="22" xfId="0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</xf>
    <xf numFmtId="3" fontId="13" fillId="0" borderId="0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-3810</xdr:colOff>
      <xdr:row>3</xdr:row>
      <xdr:rowOff>123825</xdr:rowOff>
    </xdr:from>
    <xdr:to>
      <xdr:col>0</xdr:col>
      <xdr:colOff>1263992</xdr:colOff>
      <xdr:row>5</xdr:row>
      <xdr:rowOff>127514</xdr:rowOff>
    </xdr:to>
    <xdr:sp macro="" textlink="">
      <xdr:nvSpPr>
        <xdr:cNvPr id="2049" name="WordArt 1"/>
        <xdr:cNvSpPr>
          <a:spLocks noChangeArrowheads="1" noChangeShapeType="1" noTextEdit="1"/>
        </xdr:cNvSpPr>
      </xdr:nvSpPr>
      <xdr:spPr bwMode="auto">
        <a:xfrm>
          <a:off x="323850" y="723900"/>
          <a:ext cx="1552575" cy="428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n-US" sz="2400" kern="10" spc="0">
            <a:ln w="12700">
              <a:solidFill>
                <a:srgbClr val="EAEAEA"/>
              </a:solidFill>
              <a:round/>
              <a:headEnd/>
              <a:tailEnd/>
            </a:ln>
            <a:gradFill rotWithShape="0">
              <a:gsLst>
                <a:gs pos="0">
                  <a:srgbClr val="A603AB"/>
                </a:gs>
                <a:gs pos="12000">
                  <a:srgbClr val="E81766"/>
                </a:gs>
                <a:gs pos="27000">
                  <a:srgbClr val="EE3F17"/>
                </a:gs>
                <a:gs pos="48000">
                  <a:srgbClr val="FFFF00"/>
                </a:gs>
                <a:gs pos="64999">
                  <a:srgbClr val="1A8D48"/>
                </a:gs>
                <a:gs pos="78999">
                  <a:srgbClr val="0819FB"/>
                </a:gs>
                <a:gs pos="100000">
                  <a:srgbClr val="A603AB"/>
                </a:gs>
              </a:gsLst>
              <a:lin ang="0" scaled="1"/>
            </a:gradFill>
            <a:effectLst>
              <a:outerShdw dist="35921" dir="2700000" sy="50000" kx="2115830" algn="bl" rotWithShape="0">
                <a:srgbClr val="C0C0C0">
                  <a:alpha val="8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320040</xdr:colOff>
      <xdr:row>2</xdr:row>
      <xdr:rowOff>123825</xdr:rowOff>
    </xdr:from>
    <xdr:to>
      <xdr:col>0</xdr:col>
      <xdr:colOff>1860474</xdr:colOff>
      <xdr:row>3</xdr:row>
      <xdr:rowOff>165503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933450" y="523875"/>
          <a:ext cx="1552575" cy="428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n-US" sz="2400" kern="10" spc="0">
            <a:ln w="12700">
              <a:solidFill>
                <a:srgbClr val="EAEAEA"/>
              </a:solidFill>
              <a:round/>
              <a:headEnd/>
              <a:tailEnd/>
            </a:ln>
            <a:gradFill rotWithShape="0">
              <a:gsLst>
                <a:gs pos="0">
                  <a:srgbClr val="A603AB"/>
                </a:gs>
                <a:gs pos="12000">
                  <a:srgbClr val="E81766"/>
                </a:gs>
                <a:gs pos="27000">
                  <a:srgbClr val="EE3F17"/>
                </a:gs>
                <a:gs pos="48000">
                  <a:srgbClr val="FFFF00"/>
                </a:gs>
                <a:gs pos="64999">
                  <a:srgbClr val="1A8D48"/>
                </a:gs>
                <a:gs pos="78999">
                  <a:srgbClr val="0819FB"/>
                </a:gs>
                <a:gs pos="100000">
                  <a:srgbClr val="A603AB"/>
                </a:gs>
              </a:gsLst>
              <a:lin ang="0" scaled="1"/>
            </a:gradFill>
            <a:effectLst>
              <a:outerShdw dist="35921" dir="2700000" sy="50000" kx="2115830" algn="bl" rotWithShape="0">
                <a:srgbClr val="C0C0C0">
                  <a:alpha val="8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K13" sqref="K13"/>
    </sheetView>
  </sheetViews>
  <sheetFormatPr defaultRowHeight="14.4"/>
  <cols>
    <col min="1" max="1" width="19.77734375" customWidth="1"/>
    <col min="2" max="2" width="12.88671875" customWidth="1"/>
    <col min="3" max="3" width="12" customWidth="1"/>
    <col min="4" max="5" width="15" customWidth="1"/>
    <col min="6" max="6" width="11.5546875" customWidth="1"/>
    <col min="7" max="7" width="1.33203125" customWidth="1"/>
  </cols>
  <sheetData>
    <row r="1" spans="1:6">
      <c r="A1" s="58" t="s">
        <v>15</v>
      </c>
      <c r="B1" s="58"/>
      <c r="C1" s="58"/>
      <c r="D1" s="58"/>
      <c r="E1" s="58"/>
      <c r="F1" s="58"/>
    </row>
    <row r="2" spans="1:6">
      <c r="A2" s="58" t="s">
        <v>17</v>
      </c>
      <c r="B2" s="58"/>
      <c r="C2" s="58"/>
      <c r="D2" s="58"/>
      <c r="E2" s="58"/>
      <c r="F2" s="58"/>
    </row>
    <row r="3" spans="1:6">
      <c r="A3" s="58" t="s">
        <v>0</v>
      </c>
      <c r="B3" s="58"/>
      <c r="C3" s="58"/>
      <c r="D3" s="58"/>
      <c r="E3" s="58"/>
      <c r="F3" s="58"/>
    </row>
    <row r="5" spans="1:6">
      <c r="A5" s="58" t="s">
        <v>26</v>
      </c>
      <c r="B5" s="58"/>
      <c r="C5" s="58"/>
      <c r="D5" s="58"/>
      <c r="E5" s="58"/>
      <c r="F5" s="58"/>
    </row>
    <row r="6" spans="1:6">
      <c r="A6" s="58" t="s">
        <v>18</v>
      </c>
      <c r="B6" s="58"/>
      <c r="C6" s="58"/>
      <c r="D6" s="58"/>
      <c r="E6" s="58"/>
      <c r="F6" s="58"/>
    </row>
    <row r="7" spans="1:6" ht="15" thickBot="1">
      <c r="A7" s="43"/>
      <c r="B7" s="43"/>
      <c r="C7" s="43"/>
      <c r="D7" s="43"/>
      <c r="E7" s="43"/>
      <c r="F7" s="43"/>
    </row>
    <row r="8" spans="1:6" ht="15.6" thickTop="1" thickBot="1">
      <c r="A8" s="44" t="s">
        <v>27</v>
      </c>
      <c r="B8" s="22" t="s">
        <v>13</v>
      </c>
      <c r="C8" s="7" t="s">
        <v>1</v>
      </c>
      <c r="D8" s="8" t="s">
        <v>2</v>
      </c>
      <c r="E8" s="8" t="s">
        <v>25</v>
      </c>
      <c r="F8" s="9" t="s">
        <v>4</v>
      </c>
    </row>
    <row r="9" spans="1:6" ht="15" thickTop="1">
      <c r="A9" s="23" t="s">
        <v>5</v>
      </c>
      <c r="B9" s="24">
        <v>18.25063325967</v>
      </c>
      <c r="C9" s="25">
        <v>0.62906177517311246</v>
      </c>
      <c r="D9" s="26">
        <v>6.1726874983127926</v>
      </c>
      <c r="E9" s="26">
        <v>6.8017492734859051</v>
      </c>
      <c r="F9" s="24">
        <v>12.331599473273918</v>
      </c>
    </row>
    <row r="10" spans="1:6">
      <c r="A10" s="23" t="s">
        <v>6</v>
      </c>
      <c r="B10" s="24">
        <v>25.716147661663001</v>
      </c>
      <c r="C10" s="25">
        <v>0.84621286368276594</v>
      </c>
      <c r="D10" s="26">
        <v>8.1162701247644033</v>
      </c>
      <c r="E10" s="26">
        <v>8.9624829884471691</v>
      </c>
      <c r="F10" s="24">
        <v>17.716654412636892</v>
      </c>
    </row>
    <row r="11" spans="1:6">
      <c r="A11" s="23" t="s">
        <v>7</v>
      </c>
      <c r="B11" s="24">
        <v>3.9526049207093998</v>
      </c>
      <c r="C11" s="25">
        <v>0.16637085403636967</v>
      </c>
      <c r="D11" s="26">
        <v>2.1268462397219872</v>
      </c>
      <c r="E11" s="26">
        <v>2.2932170937583569</v>
      </c>
      <c r="F11" s="24">
        <v>3.1042555549015911</v>
      </c>
    </row>
    <row r="12" spans="1:6">
      <c r="A12" s="23" t="s">
        <v>8</v>
      </c>
      <c r="B12" s="24">
        <v>7.6800967567891005</v>
      </c>
      <c r="C12" s="25">
        <v>0.26186775620138342</v>
      </c>
      <c r="D12" s="26">
        <v>2.7313672776423523</v>
      </c>
      <c r="E12" s="26">
        <v>2.9932350338437357</v>
      </c>
      <c r="F12" s="24">
        <v>5.2591710935327418</v>
      </c>
    </row>
    <row r="13" spans="1:6">
      <c r="A13" s="23" t="s">
        <v>9</v>
      </c>
      <c r="B13" s="24">
        <v>12.692768919461001</v>
      </c>
      <c r="C13" s="25">
        <v>0.37222610989221605</v>
      </c>
      <c r="D13" s="26">
        <v>3.1180291871741819</v>
      </c>
      <c r="E13" s="26">
        <v>3.490255297066398</v>
      </c>
      <c r="F13" s="24">
        <v>8.2057253890593422</v>
      </c>
    </row>
    <row r="14" spans="1:6" ht="15" thickBot="1">
      <c r="A14" s="27" t="s">
        <v>10</v>
      </c>
      <c r="B14" s="28">
        <v>10.636761767138001</v>
      </c>
      <c r="C14" s="29">
        <v>0.38461852575474681</v>
      </c>
      <c r="D14" s="30">
        <v>3.5983685626309385</v>
      </c>
      <c r="E14" s="30">
        <v>3.9829870883856855</v>
      </c>
      <c r="F14" s="28">
        <v>7.1016400829522093</v>
      </c>
    </row>
    <row r="15" spans="1:6" ht="15" thickTop="1">
      <c r="A15" s="14" t="s">
        <v>16</v>
      </c>
      <c r="B15" s="16">
        <f>+B9+B10+B11+B12+B13+B14</f>
        <v>78.929013285430486</v>
      </c>
      <c r="C15" s="16">
        <f>+C9+C10+C11+C12+C13+C14</f>
        <v>2.6603578847405944</v>
      </c>
      <c r="D15" s="16">
        <f>+D9+D10+D11+D12+D13+D14</f>
        <v>25.863568890246654</v>
      </c>
      <c r="E15" s="16">
        <f>+E9+E10+E11+E12+E13+E14</f>
        <v>28.523926774987249</v>
      </c>
      <c r="F15" s="38">
        <f>+F9+F10+F11+F12+F13+F14</f>
        <v>53.719046006356699</v>
      </c>
    </row>
    <row r="16" spans="1:6">
      <c r="A16" s="13"/>
      <c r="B16" s="31"/>
      <c r="C16" s="31"/>
      <c r="D16" s="31"/>
      <c r="E16" s="31"/>
      <c r="F16" s="39"/>
    </row>
    <row r="17" spans="1:7">
      <c r="A17" s="10" t="s">
        <v>11</v>
      </c>
      <c r="B17" s="19">
        <v>3.9175708689156998</v>
      </c>
      <c r="C17" s="19">
        <v>0.16465163764683721</v>
      </c>
      <c r="D17" s="19">
        <v>1.4676094954538432</v>
      </c>
      <c r="E17" s="19">
        <v>1.6322611331006804</v>
      </c>
      <c r="F17" s="19">
        <v>4.4602714377117127</v>
      </c>
      <c r="G17" s="4"/>
    </row>
    <row r="25" spans="1:7">
      <c r="A25" s="3" t="s">
        <v>14</v>
      </c>
      <c r="B25" s="3"/>
      <c r="D25" s="5"/>
    </row>
    <row r="26" spans="1:7">
      <c r="A26" s="3"/>
      <c r="B26" s="3"/>
    </row>
    <row r="27" spans="1:7">
      <c r="A27" s="3" t="s">
        <v>22</v>
      </c>
      <c r="B27" s="3"/>
    </row>
    <row r="29" spans="1:7">
      <c r="A29" s="1"/>
      <c r="B29" s="1"/>
    </row>
    <row r="31" spans="1:7">
      <c r="A31" s="21" t="s">
        <v>29</v>
      </c>
      <c r="B31" s="1"/>
    </row>
    <row r="35" spans="2:3">
      <c r="B35" s="5"/>
      <c r="C35" s="6"/>
    </row>
    <row r="36" spans="2:3">
      <c r="B36" s="5"/>
      <c r="C36" s="6"/>
    </row>
    <row r="37" spans="2:3">
      <c r="B37" s="5"/>
      <c r="C37" s="6"/>
    </row>
    <row r="38" spans="2:3">
      <c r="B38" s="5"/>
    </row>
  </sheetData>
  <mergeCells count="5">
    <mergeCell ref="A6:F6"/>
    <mergeCell ref="A1:F1"/>
    <mergeCell ref="A2:F2"/>
    <mergeCell ref="A3:F3"/>
    <mergeCell ref="A5:F5"/>
  </mergeCells>
  <phoneticPr fontId="3" type="noConversion"/>
  <pageMargins left="0.75" right="0.75" top="1" bottom="1" header="0.5" footer="0.5"/>
  <pageSetup scale="9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Normal="100" workbookViewId="0">
      <selection activeCell="J10" sqref="J10"/>
    </sheetView>
  </sheetViews>
  <sheetFormatPr defaultRowHeight="14.4"/>
  <cols>
    <col min="1" max="1" width="19" customWidth="1"/>
    <col min="2" max="2" width="12" customWidth="1"/>
    <col min="3" max="3" width="12.109375" customWidth="1"/>
    <col min="4" max="5" width="13" customWidth="1"/>
    <col min="6" max="6" width="12.21875" customWidth="1"/>
    <col min="7" max="7" width="13.5546875" customWidth="1"/>
    <col min="8" max="8" width="2.33203125" customWidth="1"/>
  </cols>
  <sheetData>
    <row r="1" spans="1:7">
      <c r="A1" s="59" t="s">
        <v>12</v>
      </c>
      <c r="B1" s="59"/>
      <c r="C1" s="59"/>
      <c r="D1" s="59"/>
      <c r="E1" s="59"/>
      <c r="F1" s="59"/>
      <c r="G1" s="59"/>
    </row>
    <row r="2" spans="1:7">
      <c r="A2" s="59" t="s">
        <v>17</v>
      </c>
      <c r="B2" s="59"/>
      <c r="C2" s="59"/>
      <c r="D2" s="59"/>
      <c r="E2" s="59"/>
      <c r="F2" s="59"/>
      <c r="G2" s="59"/>
    </row>
    <row r="3" spans="1:7">
      <c r="A3" s="59" t="s">
        <v>0</v>
      </c>
      <c r="B3" s="59"/>
      <c r="C3" s="59"/>
      <c r="D3" s="59"/>
      <c r="E3" s="59"/>
      <c r="F3" s="59"/>
      <c r="G3" s="59"/>
    </row>
    <row r="4" spans="1:7">
      <c r="A4" s="59" t="s">
        <v>19</v>
      </c>
      <c r="B4" s="59"/>
      <c r="C4" s="59"/>
      <c r="D4" s="59"/>
      <c r="E4" s="59"/>
      <c r="F4" s="59"/>
      <c r="G4" s="59"/>
    </row>
    <row r="5" spans="1:7">
      <c r="A5" s="59" t="s">
        <v>20</v>
      </c>
      <c r="B5" s="59"/>
      <c r="C5" s="59"/>
      <c r="D5" s="59"/>
      <c r="E5" s="59"/>
      <c r="F5" s="59"/>
      <c r="G5" s="59"/>
    </row>
    <row r="6" spans="1:7" ht="15.75" customHeight="1"/>
    <row r="7" spans="1:7" ht="15" thickBot="1">
      <c r="A7" s="45" t="s">
        <v>27</v>
      </c>
      <c r="B7" s="46" t="s">
        <v>13</v>
      </c>
      <c r="C7" s="46" t="s">
        <v>1</v>
      </c>
      <c r="D7" s="47" t="s">
        <v>21</v>
      </c>
      <c r="E7" s="48" t="s">
        <v>25</v>
      </c>
      <c r="F7" s="47" t="s">
        <v>3</v>
      </c>
      <c r="G7" s="47" t="s">
        <v>4</v>
      </c>
    </row>
    <row r="8" spans="1:7" ht="15" thickTop="1">
      <c r="A8" s="49" t="s">
        <v>5</v>
      </c>
      <c r="B8" s="11">
        <v>6190.9658929026709</v>
      </c>
      <c r="C8" s="35">
        <v>211.10764981052483</v>
      </c>
      <c r="D8" s="24">
        <v>2078.3740907873494</v>
      </c>
      <c r="E8" s="26">
        <v>2289.4817405978742</v>
      </c>
      <c r="F8" s="41">
        <v>27572.431314115205</v>
      </c>
      <c r="G8" s="50">
        <v>4649.7330102459809</v>
      </c>
    </row>
    <row r="9" spans="1:7">
      <c r="A9" s="49" t="s">
        <v>6</v>
      </c>
      <c r="B9" s="11">
        <v>8727.2243202999998</v>
      </c>
      <c r="C9" s="35">
        <v>285.08252188813549</v>
      </c>
      <c r="D9" s="24">
        <v>2742.0474976810488</v>
      </c>
      <c r="E9" s="26">
        <v>3027.1300195691842</v>
      </c>
      <c r="F9" s="41">
        <v>37602.55873468364</v>
      </c>
      <c r="G9" s="50">
        <v>6726.1920503535657</v>
      </c>
    </row>
    <row r="10" spans="1:7">
      <c r="A10" s="49" t="s">
        <v>7</v>
      </c>
      <c r="B10" s="11">
        <v>1332.958770250385</v>
      </c>
      <c r="C10" s="35">
        <v>56.350445229386949</v>
      </c>
      <c r="D10" s="24">
        <v>714.53041670484629</v>
      </c>
      <c r="E10" s="26">
        <v>770.88086193423317</v>
      </c>
      <c r="F10" s="41">
        <v>7450.6371472205492</v>
      </c>
      <c r="G10" s="50">
        <v>1165.6342494532316</v>
      </c>
    </row>
    <row r="11" spans="1:7">
      <c r="A11" s="49" t="s">
        <v>8</v>
      </c>
      <c r="B11" s="11">
        <v>2601.0517054001298</v>
      </c>
      <c r="C11" s="35">
        <v>88.272715664896907</v>
      </c>
      <c r="D11" s="24">
        <v>919.82696866559934</v>
      </c>
      <c r="E11" s="26">
        <v>1008.0996843304963</v>
      </c>
      <c r="F11" s="41">
        <v>11542.972537098243</v>
      </c>
      <c r="G11" s="50">
        <v>1992.2380322008298</v>
      </c>
    </row>
    <row r="12" spans="1:7">
      <c r="A12" s="49" t="s">
        <v>9</v>
      </c>
      <c r="B12" s="11">
        <v>4315.08880455487</v>
      </c>
      <c r="C12" s="35">
        <v>124.89282241340011</v>
      </c>
      <c r="D12" s="24">
        <v>1051.1340405501589</v>
      </c>
      <c r="E12" s="26">
        <v>1176.0268629635589</v>
      </c>
      <c r="F12" s="41">
        <v>16777.824870653094</v>
      </c>
      <c r="G12" s="50">
        <v>3126.9222464515178</v>
      </c>
    </row>
    <row r="13" spans="1:7" ht="15" thickBot="1">
      <c r="A13" s="51" t="s">
        <v>10</v>
      </c>
      <c r="B13" s="12">
        <v>3600.9663272569301</v>
      </c>
      <c r="C13" s="37">
        <v>128.32744165069406</v>
      </c>
      <c r="D13" s="28">
        <v>1219.187037313103</v>
      </c>
      <c r="E13" s="30">
        <v>1347.514478963797</v>
      </c>
      <c r="F13" s="42">
        <v>16075.938671934338</v>
      </c>
      <c r="G13" s="52">
        <v>2666.775701146646</v>
      </c>
    </row>
    <row r="14" spans="1:7" ht="15" thickTop="1">
      <c r="A14" s="57" t="s">
        <v>16</v>
      </c>
      <c r="B14" s="15">
        <f t="shared" ref="B14:G14" si="0">+B8+B9+B10+B11+B12+B13</f>
        <v>26768.255820664985</v>
      </c>
      <c r="C14" s="17">
        <f t="shared" si="0"/>
        <v>894.03359665703829</v>
      </c>
      <c r="D14" s="17">
        <f t="shared" si="0"/>
        <v>8725.1000517021057</v>
      </c>
      <c r="E14" s="17">
        <f t="shared" si="0"/>
        <v>9619.133648359144</v>
      </c>
      <c r="F14" s="17">
        <f t="shared" si="0"/>
        <v>117022.36327570508</v>
      </c>
      <c r="G14" s="33">
        <f t="shared" si="0"/>
        <v>20327.495289851773</v>
      </c>
    </row>
    <row r="15" spans="1:7">
      <c r="A15" s="53"/>
      <c r="B15" s="60"/>
      <c r="C15" s="54"/>
      <c r="D15" s="55"/>
      <c r="E15" s="55"/>
      <c r="F15" s="55"/>
      <c r="G15" s="56"/>
    </row>
    <row r="16" spans="1:7">
      <c r="A16" s="49" t="s">
        <v>11</v>
      </c>
      <c r="B16" s="18">
        <v>1331.0358296611</v>
      </c>
      <c r="C16" s="20">
        <v>56.415094786612975</v>
      </c>
      <c r="D16" s="20">
        <v>495.15925365895646</v>
      </c>
      <c r="E16" s="20">
        <v>551.57434844556951</v>
      </c>
      <c r="F16" s="20">
        <v>6210.4917986680657</v>
      </c>
      <c r="G16" s="34">
        <v>1689.1081668573886</v>
      </c>
    </row>
    <row r="17" spans="1:7">
      <c r="A17" s="40"/>
    </row>
    <row r="18" spans="1:7">
      <c r="A18" s="2" t="s">
        <v>24</v>
      </c>
      <c r="B18" s="1"/>
      <c r="F18" s="5"/>
    </row>
    <row r="19" spans="1:7">
      <c r="A19" s="2"/>
      <c r="B19" s="1"/>
      <c r="C19" s="32"/>
      <c r="F19" s="36"/>
      <c r="G19" s="36"/>
    </row>
    <row r="20" spans="1:7">
      <c r="A20" s="2" t="s">
        <v>23</v>
      </c>
      <c r="B20" s="1"/>
      <c r="F20" s="36"/>
      <c r="G20" s="36"/>
    </row>
    <row r="21" spans="1:7">
      <c r="A21" s="2"/>
      <c r="F21" s="36"/>
      <c r="G21" s="36"/>
    </row>
    <row r="22" spans="1:7">
      <c r="A22" s="2"/>
      <c r="B22" s="1"/>
      <c r="F22" s="36"/>
      <c r="G22" s="36"/>
    </row>
    <row r="23" spans="1:7">
      <c r="F23" s="36"/>
      <c r="G23" s="36"/>
    </row>
    <row r="24" spans="1:7">
      <c r="A24" s="21" t="s">
        <v>28</v>
      </c>
      <c r="B24" s="1"/>
      <c r="F24" s="36"/>
      <c r="G24" s="36"/>
    </row>
    <row r="25" spans="1:7">
      <c r="F25" s="36"/>
      <c r="G25" s="36"/>
    </row>
    <row r="26" spans="1:7">
      <c r="F26" s="36"/>
      <c r="G26" s="36"/>
    </row>
    <row r="27" spans="1:7">
      <c r="F27" s="36"/>
      <c r="G27" s="36"/>
    </row>
    <row r="28" spans="1:7">
      <c r="F28" s="36"/>
      <c r="G28" s="36"/>
    </row>
    <row r="29" spans="1:7">
      <c r="F29" s="36"/>
      <c r="G29" s="36"/>
    </row>
    <row r="30" spans="1:7">
      <c r="F30" s="36"/>
      <c r="G30" s="36"/>
    </row>
    <row r="31" spans="1:7">
      <c r="F31" s="36"/>
      <c r="G31" s="36"/>
    </row>
    <row r="32" spans="1:7">
      <c r="F32" s="36"/>
      <c r="G32" s="36"/>
    </row>
    <row r="33" spans="6:7">
      <c r="F33" s="36"/>
      <c r="G33" s="36"/>
    </row>
    <row r="34" spans="6:7">
      <c r="F34" s="36"/>
      <c r="G34" s="36"/>
    </row>
  </sheetData>
  <mergeCells count="5">
    <mergeCell ref="A1:G1"/>
    <mergeCell ref="A4:G4"/>
    <mergeCell ref="A5:G5"/>
    <mergeCell ref="A3:G3"/>
    <mergeCell ref="A2:G2"/>
  </mergeCells>
  <phoneticPr fontId="0" type="noConversion"/>
  <printOptions horizontalCentered="1" verticalCentered="1"/>
  <pageMargins left="0" right="0" top="0.25" bottom="0.25" header="0.3" footer="0.3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2017-Daily-PEI-Emissions</vt:lpstr>
      <vt:lpstr>2017-Annual-PEI-CriteraPol</vt:lpstr>
      <vt:lpstr>'2017-Annual-PEI-CriteraPol'!Print_Area</vt:lpstr>
      <vt:lpstr>'2017-Daily-PEI-Emissions'!Print_Area</vt:lpstr>
    </vt:vector>
  </TitlesOfParts>
  <Company>Dentsply International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</dc:creator>
  <cp:lastModifiedBy>sal</cp:lastModifiedBy>
  <cp:lastPrinted>2018-12-21T16:29:23Z</cp:lastPrinted>
  <dcterms:created xsi:type="dcterms:W3CDTF">2010-03-25T14:38:33Z</dcterms:created>
  <dcterms:modified xsi:type="dcterms:W3CDTF">2020-03-25T17:52:21Z</dcterms:modified>
</cp:coreProperties>
</file>